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89801 А ЭФ МСП  (ХЭС)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0" i="1" l="1"/>
  <c r="Q9" i="1"/>
  <c r="J9" i="1" l="1"/>
  <c r="M9" i="1" l="1"/>
  <c r="P9" i="1"/>
  <c r="I9" i="1" l="1"/>
  <c r="G9" i="1"/>
  <c r="G10" i="1" l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<sst xmlns="http://schemas.openxmlformats.org/spreadsheetml/2006/main" count="32" uniqueCount="25">
  <si>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</si>
  <si>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</si>
  <si>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</si>
  <si>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</si>
  <si>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</si>
  <si>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</si>
  <si>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</si>
  <si>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</si>
  <si>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</si>
  <si>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</si>
  <si>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</si>
  <si>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</si>
  <si>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</si>
  <si>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</si>
  <si>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</si>
  <si>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</si>
  <si>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</si>
  <si>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</si>
  <si>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</si>
  <si>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</si>
  <si>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</si>
  <si>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</si>
  <si>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</si>
  <si>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</si>
  <si>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Строительство ВЛ-10 кВ протяженностью 3,74 км (Мастер ООО)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</si>
</sst>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 applyProtection="1">
      <alignment horizontal="center" vertical="top" wrapText="1"/>
      <protection locked="0"/>
    </xf>
    <xf numFmtId="0" fontId="14" fillId="0" borderId="27" xfId="0" applyFont="1" applyBorder="1" applyAlignment="1">
      <alignment horizontal="center" vertical="center" wrapText="1"/>
    </xf>
    <xf numFmtId="4" fontId="8" fillId="2" borderId="28" xfId="0" applyNumberFormat="1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Q11" sqref="Q1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6" t="s">
        <v>23</v>
      </c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47"/>
      <c r="F3" s="30">
        <f>G10</f>
        <v>7334641.2999999998</v>
      </c>
      <c r="G3" s="22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39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1"/>
      <c r="C4" s="51"/>
      <c r="D4" s="51"/>
      <c r="E4" s="51"/>
      <c r="F4" s="51"/>
      <c r="G4" s="51"/>
      <c r="H4" s="1"/>
      <c r="I4" s="58" t="s">
        <v>17</v>
      </c>
      <c r="J4" s="58"/>
      <c r="K4" s="58"/>
      <c r="L4" s="5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8" t="s">
        <v>18</v>
      </c>
      <c r="J5" s="28"/>
      <c r="K5" s="28"/>
      <c r="L5" s="2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2" t="s">
        <v>11</v>
      </c>
      <c r="C7" s="47"/>
      <c r="D7" s="53"/>
      <c r="E7" s="53"/>
      <c r="F7" s="54"/>
      <c r="G7" s="55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39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32" t="s">
        <v>24</v>
      </c>
      <c r="D9" s="31" t="s">
        <v>12</v>
      </c>
      <c r="E9" s="33">
        <v>7334641.2999999998</v>
      </c>
      <c r="F9" s="13">
        <v>1</v>
      </c>
      <c r="G9" s="21">
        <f>E9*F9</f>
        <v>7334641.2999999998</v>
      </c>
      <c r="H9" s="1"/>
      <c r="I9" s="18">
        <f>B9</f>
        <v>1</v>
      </c>
      <c r="J9" s="29" t="str">
        <f>C9</f>
        <v>Строительство ВЛ-10 кВ протяженностью 3,74 км (Мастер ООО)</v>
      </c>
      <c r="K9" s="14"/>
      <c r="L9" s="14"/>
      <c r="M9" s="19" t="str">
        <f>D9</f>
        <v>шт.</v>
      </c>
      <c r="N9" s="23"/>
      <c r="O9" s="12"/>
      <c r="P9" s="19">
        <f>F9</f>
        <v>1</v>
      </c>
      <c r="Q9" s="2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40" t="s">
        <v>5</v>
      </c>
      <c r="C10" s="41"/>
      <c r="D10" s="41"/>
      <c r="E10" s="41"/>
      <c r="F10" s="42"/>
      <c r="G10" s="15">
        <f>SUM(G9:G9)</f>
        <v>7334641.2999999998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6" t="s">
        <v>15</v>
      </c>
      <c r="C11" s="57"/>
      <c r="D11" s="57"/>
      <c r="E11" s="57"/>
      <c r="F11" s="24">
        <v>0.2</v>
      </c>
      <c r="G11" s="16">
        <f>G10*F11</f>
        <v>1466928.26</v>
      </c>
      <c r="H11" s="1"/>
      <c r="I11" s="56" t="s">
        <v>15</v>
      </c>
      <c r="J11" s="57"/>
      <c r="K11" s="57"/>
      <c r="L11" s="57"/>
      <c r="M11" s="57"/>
      <c r="N11" s="57"/>
      <c r="O11" s="57"/>
      <c r="P11" s="24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8" t="s">
        <v>6</v>
      </c>
      <c r="C12" s="49"/>
      <c r="D12" s="49"/>
      <c r="E12" s="49"/>
      <c r="F12" s="50"/>
      <c r="G12" s="17">
        <f>G10+G11</f>
        <v>8801569.5600000005</v>
      </c>
      <c r="H12" s="1"/>
      <c r="I12" s="48" t="s">
        <v>6</v>
      </c>
      <c r="J12" s="49"/>
      <c r="K12" s="49"/>
      <c r="L12" s="49"/>
      <c r="M12" s="49"/>
      <c r="N12" s="49"/>
      <c r="O12" s="49"/>
      <c r="P12" s="50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3"/>
      <c r="C13" s="43"/>
      <c r="D13" s="43"/>
      <c r="E13" s="43"/>
      <c r="F13" s="43"/>
      <c r="G13" s="43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6"/>
      <c r="C14" s="36"/>
      <c r="D14" s="36"/>
      <c r="E14" s="36"/>
      <c r="F14" s="36"/>
      <c r="G14" s="36"/>
      <c r="H14" s="3"/>
      <c r="I14" s="3"/>
      <c r="J14" s="44" t="s">
        <v>16</v>
      </c>
      <c r="K14" s="45"/>
      <c r="L14" s="2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5"/>
      <c r="K15" s="35"/>
      <c r="L15" s="25"/>
      <c r="AA15" s="1"/>
    </row>
    <row r="16" spans="1:27" ht="16.5" x14ac:dyDescent="0.25">
      <c r="J16" s="34"/>
      <c r="K16" s="34"/>
      <c r="L16" s="26"/>
    </row>
    <row r="17" spans="10:12" ht="19.5" x14ac:dyDescent="0.25">
      <c r="J17" s="35"/>
      <c r="K17" s="35"/>
      <c r="L17" s="25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2020-07-15T23:36:45Z</dcterms:modified>
</cp:coreProperties>
</file>